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White\Desktop\Financial Plans\"/>
    </mc:Choice>
  </mc:AlternateContent>
  <xr:revisionPtr revIDLastSave="0" documentId="8_{573E3204-3C22-44AA-9EAE-92D2D51CA35A}" xr6:coauthVersionLast="47" xr6:coauthVersionMax="47" xr10:uidLastSave="{00000000-0000-0000-0000-000000000000}"/>
  <bookViews>
    <workbookView xWindow="-108" yWindow="-108" windowWidth="23256" windowHeight="12576" xr2:uid="{27173D14-4A53-48B3-8EEF-18D2E6429E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5" i="1" l="1"/>
  <c r="C16" i="1"/>
  <c r="C37" i="1" l="1"/>
</calcChain>
</file>

<file path=xl/sharedStrings.xml><?xml version="1.0" encoding="utf-8"?>
<sst xmlns="http://schemas.openxmlformats.org/spreadsheetml/2006/main" count="44" uniqueCount="34">
  <si>
    <t>Direct Costs (Ex Harware / Lease COGS &amp; Amortisation)</t>
  </si>
  <si>
    <t>Transaction Fees</t>
  </si>
  <si>
    <t>Payment Plus (Mini related fees)</t>
  </si>
  <si>
    <t>AWS - cloud services</t>
  </si>
  <si>
    <t>Vodafone - Sim cards</t>
  </si>
  <si>
    <t>Monek platform fee</t>
  </si>
  <si>
    <t>Radu E Artwork Services</t>
  </si>
  <si>
    <t>Passfort - KYC checks</t>
  </si>
  <si>
    <t>Carlaser Support - Supply chain retainer</t>
  </si>
  <si>
    <t>Payter Service Contract</t>
  </si>
  <si>
    <t>DPD - Delivery</t>
  </si>
  <si>
    <t>Indirect costs</t>
  </si>
  <si>
    <t>Office/Warehouse Space - Harlow</t>
  </si>
  <si>
    <t>General</t>
  </si>
  <si>
    <t>Force 24</t>
  </si>
  <si>
    <t>Marketing</t>
  </si>
  <si>
    <t>Google</t>
  </si>
  <si>
    <t>20 Row Media</t>
  </si>
  <si>
    <t>Mail chimp / Zapier</t>
  </si>
  <si>
    <t>Yellow Ball</t>
  </si>
  <si>
    <t>Rycroft Glenton</t>
  </si>
  <si>
    <t>Accounting</t>
  </si>
  <si>
    <t>Radu Miron -Software Developer</t>
  </si>
  <si>
    <t>Technology</t>
  </si>
  <si>
    <t>Staff meals &amp; Accomodation</t>
  </si>
  <si>
    <t>ZOHO</t>
  </si>
  <si>
    <t>CRM</t>
  </si>
  <si>
    <t>Staff salaries</t>
  </si>
  <si>
    <t>Polar moment - Devices Accreditation</t>
  </si>
  <si>
    <t>NGI Systems</t>
  </si>
  <si>
    <t>Technology retainer</t>
  </si>
  <si>
    <t>Atlassian Jira users</t>
  </si>
  <si>
    <t>Revenue</t>
  </si>
  <si>
    <t>Net Profit/Loss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</si>
</sst>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3" fontId="1" fillId="0" borderId="0" xfId="1" applyFont="1" applyAlignment="1">
      <alignment horizontal="center"/>
    </xf>
    <xf numFmtId="43" fontId="0" fillId="0" borderId="0" xfId="1" applyFont="1"/>
    <xf numFmtId="43" fontId="2" fillId="0" borderId="0" xfId="0" applyNumberFormat="1" applyFont="1"/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098D-1273-4D28-A80C-5A487AE858D4}">
  <dimension ref="A2:C37"/>
  <sheetViews>
    <sheetView showGridLines="0" tabSelected="1" workbookViewId="0">
      <selection activeCell="E12" sqref="E12"/>
    </sheetView>
  </sheetViews>
  <sheetFormatPr defaultRowHeight="14.4" x14ac:dyDescent="0.3"/>
  <cols>
    <col min="1" max="1" width="31.88671875" customWidth="1"/>
    <col min="2" max="2" width="14.33203125" bestFit="1" customWidth="1"/>
    <col min="3" max="3" width="11.33203125" bestFit="1" customWidth="1"/>
  </cols>
  <sheetData>
    <row r="2" spans="1:3" x14ac:dyDescent="0.3">
      <c r="A2" s="1" t="s">
        <v>32</v>
      </c>
      <c r="C2" s="5">
        <v>85000</v>
      </c>
    </row>
    <row r="4" spans="1:3" x14ac:dyDescent="0.3">
      <c r="A4" s="1" t="s">
        <v>0</v>
      </c>
    </row>
    <row r="6" spans="1:3" x14ac:dyDescent="0.3">
      <c r="A6" t="s">
        <v>1</v>
      </c>
      <c r="C6" s="2">
        <v>6895</v>
      </c>
    </row>
    <row r="7" spans="1:3" x14ac:dyDescent="0.3">
      <c r="A7" t="s">
        <v>2</v>
      </c>
      <c r="C7" s="3">
        <v>11000</v>
      </c>
    </row>
    <row r="8" spans="1:3" x14ac:dyDescent="0.3">
      <c r="A8" t="s">
        <v>3</v>
      </c>
      <c r="C8" s="3">
        <v>3500</v>
      </c>
    </row>
    <row r="9" spans="1:3" x14ac:dyDescent="0.3">
      <c r="A9" t="s">
        <v>4</v>
      </c>
      <c r="C9" s="3">
        <v>650</v>
      </c>
    </row>
    <row r="10" spans="1:3" x14ac:dyDescent="0.3">
      <c r="A10" t="s">
        <v>5</v>
      </c>
      <c r="C10" s="3">
        <v>6000</v>
      </c>
    </row>
    <row r="11" spans="1:3" x14ac:dyDescent="0.3">
      <c r="A11" t="s">
        <v>6</v>
      </c>
      <c r="C11" s="3">
        <v>3000</v>
      </c>
    </row>
    <row r="12" spans="1:3" x14ac:dyDescent="0.3">
      <c r="A12" t="s">
        <v>7</v>
      </c>
      <c r="C12" s="3">
        <v>1833.3333333333333</v>
      </c>
    </row>
    <row r="13" spans="1:3" x14ac:dyDescent="0.3">
      <c r="A13" t="s">
        <v>8</v>
      </c>
      <c r="C13" s="3">
        <v>3163.6363636363635</v>
      </c>
    </row>
    <row r="14" spans="1:3" x14ac:dyDescent="0.3">
      <c r="A14" t="s">
        <v>9</v>
      </c>
      <c r="C14" s="3">
        <v>1500</v>
      </c>
    </row>
    <row r="15" spans="1:3" x14ac:dyDescent="0.3">
      <c r="A15" t="s">
        <v>10</v>
      </c>
      <c r="C15" s="3">
        <v>2500</v>
      </c>
    </row>
    <row r="16" spans="1:3" x14ac:dyDescent="0.3">
      <c r="C16" s="4">
        <f>SUM(C6:C15)</f>
        <v>40041.969696969696</v>
      </c>
    </row>
    <row r="18" spans="1:3" x14ac:dyDescent="0.3">
      <c r="A18" s="1" t="s">
        <v>11</v>
      </c>
    </row>
    <row r="20" spans="1:3" x14ac:dyDescent="0.3">
      <c r="A20" t="s">
        <v>12</v>
      </c>
      <c r="B20" t="s">
        <v>13</v>
      </c>
      <c r="C20" s="3">
        <v>3500</v>
      </c>
    </row>
    <row r="21" spans="1:3" x14ac:dyDescent="0.3">
      <c r="A21" t="s">
        <v>14</v>
      </c>
      <c r="B21" t="s">
        <v>15</v>
      </c>
      <c r="C21" s="3">
        <v>289</v>
      </c>
    </row>
    <row r="22" spans="1:3" x14ac:dyDescent="0.3">
      <c r="A22" t="s">
        <v>16</v>
      </c>
      <c r="B22" t="s">
        <v>15</v>
      </c>
      <c r="C22" s="3">
        <v>2000</v>
      </c>
    </row>
    <row r="23" spans="1:3" x14ac:dyDescent="0.3">
      <c r="A23" t="s">
        <v>17</v>
      </c>
      <c r="B23" t="s">
        <v>15</v>
      </c>
      <c r="C23" s="3">
        <v>2000</v>
      </c>
    </row>
    <row r="24" spans="1:3" x14ac:dyDescent="0.3">
      <c r="A24" t="s">
        <v>18</v>
      </c>
      <c r="B24" t="s">
        <v>15</v>
      </c>
      <c r="C24" s="3">
        <v>400</v>
      </c>
    </row>
    <row r="25" spans="1:3" x14ac:dyDescent="0.3">
      <c r="A25" t="s">
        <v>19</v>
      </c>
      <c r="B25" t="s">
        <v>15</v>
      </c>
      <c r="C25" s="3">
        <v>3800</v>
      </c>
    </row>
    <row r="26" spans="1:3" x14ac:dyDescent="0.3">
      <c r="A26" t="s">
        <v>20</v>
      </c>
      <c r="B26" t="s">
        <v>21</v>
      </c>
      <c r="C26" s="3">
        <v>692</v>
      </c>
    </row>
    <row r="27" spans="1:3" x14ac:dyDescent="0.3">
      <c r="A27" t="s">
        <v>22</v>
      </c>
      <c r="B27" t="s">
        <v>23</v>
      </c>
      <c r="C27" s="3">
        <v>2500</v>
      </c>
    </row>
    <row r="28" spans="1:3" x14ac:dyDescent="0.3">
      <c r="A28" t="s">
        <v>24</v>
      </c>
      <c r="B28" t="s">
        <v>13</v>
      </c>
      <c r="C28" s="3">
        <v>1000</v>
      </c>
    </row>
    <row r="29" spans="1:3" x14ac:dyDescent="0.3">
      <c r="A29" t="s">
        <v>25</v>
      </c>
      <c r="B29" t="s">
        <v>26</v>
      </c>
      <c r="C29" s="3">
        <v>1225</v>
      </c>
    </row>
    <row r="30" spans="1:3" x14ac:dyDescent="0.3">
      <c r="A30" t="s">
        <v>27</v>
      </c>
      <c r="B30" t="s">
        <v>13</v>
      </c>
      <c r="C30" s="3">
        <v>48000</v>
      </c>
    </row>
    <row r="31" spans="1:3" x14ac:dyDescent="0.3">
      <c r="A31" t="s">
        <v>28</v>
      </c>
      <c r="B31" t="s">
        <v>23</v>
      </c>
      <c r="C31" s="3">
        <v>1000</v>
      </c>
    </row>
    <row r="32" spans="1:3" x14ac:dyDescent="0.3">
      <c r="A32" t="s">
        <v>29</v>
      </c>
      <c r="B32" t="s">
        <v>23</v>
      </c>
      <c r="C32" s="3">
        <v>27000</v>
      </c>
    </row>
    <row r="33" spans="1:3" x14ac:dyDescent="0.3">
      <c r="A33" t="s">
        <v>30</v>
      </c>
      <c r="B33" t="s">
        <v>23</v>
      </c>
      <c r="C33" s="3"/>
    </row>
    <row r="34" spans="1:3" x14ac:dyDescent="0.3">
      <c r="A34" t="s">
        <v>31</v>
      </c>
      <c r="B34" t="s">
        <v>23</v>
      </c>
      <c r="C34" s="3">
        <v>1200</v>
      </c>
    </row>
    <row r="35" spans="1:3" x14ac:dyDescent="0.3">
      <c r="C35" s="4">
        <f>SUM(C20:C34)</f>
        <v>94606</v>
      </c>
    </row>
    <row r="37" spans="1:3" x14ac:dyDescent="0.3">
      <c r="A37" s="1" t="s">
        <v>33</v>
      </c>
      <c r="C37" s="4">
        <f>+C2-C16-C35</f>
        <v>-49647.969696969696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C10F6AC86DE4B857F31032360CD2B" ma:contentTypeVersion="15" ma:contentTypeDescription="Create a new document." ma:contentTypeScope="" ma:versionID="f3d7fe055c631207e529827d6bf8f0d0">
  <xsd:schema xmlns:xsd="http://www.w3.org/2001/XMLSchema" xmlns:xs="http://www.w3.org/2001/XMLSchema" xmlns:p="http://schemas.microsoft.com/office/2006/metadata/properties" xmlns:ns2="a412116e-17ec-4e98-bf24-4502ae908897" xmlns:ns3="cb2a86c9-0ec8-4834-9fa2-0847d08eab65" targetNamespace="http://schemas.microsoft.com/office/2006/metadata/properties" ma:root="true" ma:fieldsID="32ebe5757aa65f4bc7ffeccca13a04c4" ns2:_="" ns3:_="">
    <xsd:import namespace="a412116e-17ec-4e98-bf24-4502ae908897"/>
    <xsd:import namespace="cb2a86c9-0ec8-4834-9fa2-0847d08eab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2116e-17ec-4e98-bf24-4502ae9088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1c99caf-db89-4cdc-97a2-16be4a51bb24}" ma:internalName="TaxCatchAll" ma:showField="CatchAllData" ma:web="a412116e-17ec-4e98-bf24-4502ae9088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86c9-0ec8-4834-9fa2-0847d08ea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4fbafd6-cb6f-435b-9b23-16189ab778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12116e-17ec-4e98-bf24-4502ae908897" xsi:nil="true"/>
    <lcf76f155ced4ddcb4097134ff3c332f xmlns="cb2a86c9-0ec8-4834-9fa2-0847d08ea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D31BE9-6BF4-4241-9C7F-485C132DA0E1}"/>
</file>

<file path=customXml/itemProps2.xml><?xml version="1.0" encoding="utf-8"?>
<ds:datastoreItem xmlns:ds="http://schemas.openxmlformats.org/officeDocument/2006/customXml" ds:itemID="{A6F428BE-EF5B-4EF7-B7B8-819B0A4D2E65}"/>
</file>

<file path=customXml/itemProps3.xml><?xml version="1.0" encoding="utf-8"?>
<ds:datastoreItem xmlns:ds="http://schemas.openxmlformats.org/officeDocument/2006/customXml" ds:itemID="{114DD3E5-DAE8-4125-9A57-8EB2D424EC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White</dc:creator>
  <cp:lastModifiedBy>David White</cp:lastModifiedBy>
  <dcterms:created xsi:type="dcterms:W3CDTF">2022-06-19T20:19:06Z</dcterms:created>
  <dcterms:modified xsi:type="dcterms:W3CDTF">2022-06-24T07:55:27Z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0x010100FE0C10F6AC86DE4B857F31032360CD2B</vt:lpwstr>
  </property>
</Properties>
</file>